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бюджет 2019\в папку\"/>
    </mc:Choice>
  </mc:AlternateContent>
  <bookViews>
    <workbookView xWindow="120" yWindow="165" windowWidth="24240" windowHeight="13740"/>
  </bookViews>
  <sheets>
    <sheet name="10102000010000110" sheetId="1" r:id="rId1"/>
  </sheets>
  <definedNames>
    <definedName name="_xlnm.Print_Titles" localSheetId="0">'10102000010000110'!$4:$4</definedName>
  </definedNames>
  <calcPr calcId="152511"/>
</workbook>
</file>

<file path=xl/calcChain.xml><?xml version="1.0" encoding="utf-8"?>
<calcChain xmlns="http://schemas.openxmlformats.org/spreadsheetml/2006/main">
  <c r="D50" i="1" l="1"/>
  <c r="F50" i="1" s="1"/>
  <c r="G50" i="1" s="1"/>
  <c r="H50" i="1" s="1"/>
  <c r="I50" i="1" s="1"/>
  <c r="D46" i="1" l="1"/>
  <c r="F46" i="1" s="1"/>
  <c r="G46" i="1" l="1"/>
  <c r="I46" i="1" s="1"/>
  <c r="H46" i="1" l="1"/>
  <c r="D42" i="1"/>
  <c r="E42" i="1" s="1"/>
  <c r="F42" i="1" s="1"/>
  <c r="C42" i="1"/>
  <c r="I38" i="1" l="1"/>
  <c r="K38" i="1" s="1"/>
  <c r="M38" i="1" s="1"/>
  <c r="O38" i="1" s="1"/>
  <c r="F38" i="1"/>
  <c r="E38" i="1"/>
  <c r="D38" i="1"/>
  <c r="E33" i="1" l="1"/>
  <c r="D33" i="1"/>
  <c r="C33" i="1"/>
  <c r="D29" i="1"/>
  <c r="F29" i="1" l="1"/>
  <c r="H29" i="1" s="1"/>
  <c r="J29" i="1" s="1"/>
  <c r="Q26" i="1" l="1"/>
  <c r="Q25" i="1"/>
  <c r="K24" i="1" l="1"/>
  <c r="H24" i="1"/>
  <c r="E24" i="1"/>
  <c r="L24" i="1" l="1"/>
  <c r="M24" i="1" s="1"/>
  <c r="R23" i="1" l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O24" i="1"/>
  <c r="M23" i="1"/>
  <c r="O23" i="1" s="1"/>
  <c r="M22" i="1"/>
  <c r="O22" i="1" s="1"/>
  <c r="M21" i="1"/>
  <c r="O21" i="1" s="1"/>
  <c r="M20" i="1"/>
  <c r="O20" i="1" s="1"/>
  <c r="M19" i="1"/>
  <c r="O19" i="1" s="1"/>
  <c r="M18" i="1"/>
  <c r="O18" i="1" s="1"/>
  <c r="M17" i="1"/>
  <c r="O17" i="1" s="1"/>
  <c r="M16" i="1"/>
  <c r="O16" i="1" s="1"/>
  <c r="M15" i="1"/>
  <c r="O15" i="1" s="1"/>
  <c r="M14" i="1"/>
  <c r="O14" i="1" s="1"/>
  <c r="M13" i="1"/>
  <c r="O13" i="1" s="1"/>
  <c r="M12" i="1"/>
  <c r="O12" i="1" s="1"/>
  <c r="M11" i="1"/>
  <c r="O11" i="1" s="1"/>
  <c r="M10" i="1"/>
  <c r="O10" i="1" s="1"/>
  <c r="M9" i="1"/>
  <c r="O9" i="1" s="1"/>
  <c r="M8" i="1"/>
  <c r="O8" i="1" s="1"/>
  <c r="R24" i="1" l="1"/>
  <c r="O25" i="1"/>
  <c r="R25" i="1" s="1"/>
  <c r="O26" i="1" l="1"/>
  <c r="R26" i="1" s="1"/>
</calcChain>
</file>

<file path=xl/sharedStrings.xml><?xml version="1.0" encoding="utf-8"?>
<sst xmlns="http://schemas.openxmlformats.org/spreadsheetml/2006/main" count="110" uniqueCount="85">
  <si>
    <t>Наименование</t>
  </si>
  <si>
    <t>Курский район</t>
  </si>
  <si>
    <t>Курский муниципальный район</t>
  </si>
  <si>
    <t>Бесединский сельсовет</t>
  </si>
  <si>
    <t>Брежневский сельсовет</t>
  </si>
  <si>
    <t>Винниковский сельсовет</t>
  </si>
  <si>
    <t>Ворошневский сельсовет</t>
  </si>
  <si>
    <t>Камышинский сельсовет</t>
  </si>
  <si>
    <t>Клюквинский сельсовет</t>
  </si>
  <si>
    <t>Лебяженский сельсовет</t>
  </si>
  <si>
    <t>Моковский сельсовет</t>
  </si>
  <si>
    <t>Нижнемедведицкий сельсовет</t>
  </si>
  <si>
    <t>Новопоселеновский сельсовет</t>
  </si>
  <si>
    <t>Ноздрачевский сельсовет</t>
  </si>
  <si>
    <t>Пашковский сельсовет</t>
  </si>
  <si>
    <t>Полевской сельсовет</t>
  </si>
  <si>
    <t>Полянский сельсовет</t>
  </si>
  <si>
    <t>Рышковский сельсовет</t>
  </si>
  <si>
    <t>Шумаковский сельсовет</t>
  </si>
  <si>
    <t>Щетинский сельсовет</t>
  </si>
  <si>
    <t>Первый вариант</t>
  </si>
  <si>
    <t>Второй вариант</t>
  </si>
  <si>
    <t>Первый вариант+Второй вариант/2</t>
  </si>
  <si>
    <t>муниципального образования « Щетинский сельсовет» на 2016г.</t>
  </si>
  <si>
    <t>Прогноз поступлений на 2019-2021 год по НДФЛ</t>
  </si>
  <si>
    <t>Исполнено за 6 месяцев 2018 года</t>
  </si>
  <si>
    <t>Исполнено за 6 месяцев 2017 года</t>
  </si>
  <si>
    <t>Исполнено за 2017 год</t>
  </si>
  <si>
    <t>Удельный вес 2017 год</t>
  </si>
  <si>
    <t>Исполнено за 6 месяцев 2016 года</t>
  </si>
  <si>
    <t>Исполнено за 2016 год</t>
  </si>
  <si>
    <t>Удельный вес 2016 год</t>
  </si>
  <si>
    <t>Исполнено за 6 месяцев 2015 года</t>
  </si>
  <si>
    <t>Исполнено за 2015 год</t>
  </si>
  <si>
    <t>Удельный вес 2015 год</t>
  </si>
  <si>
    <t>ср. уд. вес. за 3 года</t>
  </si>
  <si>
    <t>Ожидаемое 2018 год</t>
  </si>
  <si>
    <t>Темп роста в % к 2018</t>
  </si>
  <si>
    <t>2019 прогноз по экономике</t>
  </si>
  <si>
    <t>2021г.</t>
  </si>
  <si>
    <t>2020г.</t>
  </si>
  <si>
    <t>КБК  1 01 02010 01 00000110</t>
  </si>
  <si>
    <t>КБК  1 01 02020 01 00000110</t>
  </si>
  <si>
    <t>Факт 2017 года</t>
  </si>
  <si>
    <t>темпы роста фонда заработной платы 2018г.</t>
  </si>
  <si>
    <t>темпы роста фонда заработной платы 2021г.</t>
  </si>
  <si>
    <t>темпы роста фонда заработной платы 2020г.</t>
  </si>
  <si>
    <t>темпы роста фонда заработной платы 2019г.</t>
  </si>
  <si>
    <t>ожидаемое поступление 2018г.</t>
  </si>
  <si>
    <t>2019г.</t>
  </si>
  <si>
    <t>2021 г.</t>
  </si>
  <si>
    <t>КБК  1 01 02030 01 00000110</t>
  </si>
  <si>
    <t>2020 г.</t>
  </si>
  <si>
    <t>ПРОГНОЗНЫЕ РАСЧЕТЫ ПОСТУПЛЕНИЯ СОБСТВЕННЫХ ДОХОДОВ В БЮДЖЕТ на 2019 год</t>
  </si>
  <si>
    <t>Прогноз поступлений на 2019-2021 год по ЕСХН</t>
  </si>
  <si>
    <t>Исполнено на 01.01.2018г.</t>
  </si>
  <si>
    <t>Исполнено на 01.07.2017г.</t>
  </si>
  <si>
    <t>Уд.вес 6мес 2017г/2017г</t>
  </si>
  <si>
    <t>Исполнено на 01.01.2018г.(в сопоставимых условиях)</t>
  </si>
  <si>
    <t>Исполнено на 01.07.2017г.(в сопоставимых условиях)</t>
  </si>
  <si>
    <t>Исполнено на 01.07.2018г.</t>
  </si>
  <si>
    <t>Ожидаемое поступление в 2018 году</t>
  </si>
  <si>
    <t>индекс дефлятор цен с/х продукции на 2019 год</t>
  </si>
  <si>
    <t>Ожидаемое поступление в 2019 году</t>
  </si>
  <si>
    <t>индекс дефлятор цен с/х продукции на 2020 год</t>
  </si>
  <si>
    <t>Ожидаемое поступление в 2020 году</t>
  </si>
  <si>
    <t>индекс дефлятор цен с/х продукции на 2021 год</t>
  </si>
  <si>
    <t>Ожидаемое поступление в 2021 году</t>
  </si>
  <si>
    <t>Прогноз поступлений на 2019-2021 год по налогу на имущество</t>
  </si>
  <si>
    <t>Исполнено на 01.01.2018г</t>
  </si>
  <si>
    <t>Наименвание</t>
  </si>
  <si>
    <t>Прогноз поступлений на 2019-2021 год по земельному налогу организаций</t>
  </si>
  <si>
    <t>исполнено на 01.07.2017</t>
  </si>
  <si>
    <t>Исполнено за 2 полугодие</t>
  </si>
  <si>
    <t>исполнено на 01.07.2018</t>
  </si>
  <si>
    <t>Ожидаемое поступление  на 2018</t>
  </si>
  <si>
    <t>Ожидаемое поступление  на 2019</t>
  </si>
  <si>
    <t>Ожидаемое поступление  на 2020</t>
  </si>
  <si>
    <t>Ожидаемое поступление  на 2021</t>
  </si>
  <si>
    <t>Прогноз поступлений на 2019-2021 год по земельному налогу физических лиц</t>
  </si>
  <si>
    <t>Исполнено за 2 полугодие 2017г.</t>
  </si>
  <si>
    <t>Ожидаемое исполнение в 2018 году</t>
  </si>
  <si>
    <t>Ожидаемое исполнение в 2019 году</t>
  </si>
  <si>
    <t>Ожидаемое исполнение в 2020  году</t>
  </si>
  <si>
    <t>Ожидаемое исполнение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</si>
</sst>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###\ ###\ ###\ ###\ ##0.00"/>
    <numFmt numFmtId="165" formatCode="[$-10419]###\ ###\ ###\ ##0.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8" fillId="0" borderId="0"/>
  </cellStyleXfs>
  <cellXfs count="11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7" fillId="2" borderId="1" xfId="0" applyFont="1" applyFill="1" applyBorder="1" applyAlignment="1">
      <alignment horizontal="right" vertical="center"/>
    </xf>
    <xf numFmtId="0" fontId="5" fillId="0" borderId="1" xfId="0" applyFont="1" applyBorder="1"/>
    <xf numFmtId="0" fontId="5" fillId="0" borderId="1" xfId="0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 wrapText="1"/>
    </xf>
    <xf numFmtId="4" fontId="8" fillId="3" borderId="1" xfId="0" applyNumberFormat="1" applyFont="1" applyFill="1" applyBorder="1" applyAlignment="1">
      <alignment horizontal="right" vertical="center" wrapText="1"/>
    </xf>
    <xf numFmtId="4" fontId="9" fillId="0" borderId="1" xfId="1" applyNumberFormat="1" applyFont="1" applyFill="1" applyBorder="1" applyAlignment="1">
      <alignment horizontal="right" vertical="center" wrapText="1"/>
    </xf>
    <xf numFmtId="0" fontId="5" fillId="3" borderId="1" xfId="0" applyFont="1" applyFill="1" applyBorder="1"/>
    <xf numFmtId="4" fontId="5" fillId="4" borderId="1" xfId="0" applyNumberFormat="1" applyFont="1" applyFill="1" applyBorder="1"/>
    <xf numFmtId="164" fontId="9" fillId="0" borderId="1" xfId="1" applyNumberFormat="1" applyFont="1" applyFill="1" applyBorder="1" applyAlignment="1">
      <alignment horizontal="right" vertical="center" wrapText="1" readingOrder="1"/>
    </xf>
    <xf numFmtId="4" fontId="8" fillId="0" borderId="1" xfId="0" applyNumberFormat="1" applyFont="1" applyBorder="1"/>
    <xf numFmtId="0" fontId="8" fillId="0" borderId="1" xfId="0" applyFont="1" applyBorder="1"/>
    <xf numFmtId="4" fontId="10" fillId="0" borderId="1" xfId="0" applyNumberFormat="1" applyFont="1" applyBorder="1"/>
    <xf numFmtId="4" fontId="6" fillId="0" borderId="1" xfId="0" applyNumberFormat="1" applyFont="1" applyBorder="1" applyAlignment="1"/>
    <xf numFmtId="0" fontId="5" fillId="0" borderId="0" xfId="0" applyFont="1"/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11" fillId="0" borderId="0" xfId="0" applyFont="1"/>
    <xf numFmtId="0" fontId="8" fillId="0" borderId="0" xfId="0" applyFont="1"/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0" fontId="4" fillId="0" borderId="0" xfId="0" applyFont="1"/>
    <xf numFmtId="0" fontId="17" fillId="0" borderId="0" xfId="0" applyFont="1" applyFill="1" applyAlignment="1">
      <alignment horizontal="center" vertical="center" wrapText="1"/>
    </xf>
    <xf numFmtId="4" fontId="8" fillId="0" borderId="0" xfId="0" applyNumberFormat="1" applyFont="1" applyBorder="1" applyAlignment="1">
      <alignment horizontal="center" wrapText="1" readingOrder="1"/>
    </xf>
    <xf numFmtId="0" fontId="8" fillId="0" borderId="0" xfId="0" applyFont="1" applyBorder="1" applyAlignment="1">
      <alignment horizontal="center" readingOrder="1"/>
    </xf>
    <xf numFmtId="164" fontId="8" fillId="0" borderId="0" xfId="0" applyNumberFormat="1" applyFont="1" applyBorder="1" applyAlignment="1">
      <alignment horizontal="center" readingOrder="1"/>
    </xf>
    <xf numFmtId="0" fontId="8" fillId="0" borderId="0" xfId="0" applyFont="1" applyAlignment="1">
      <alignment horizontal="center" readingOrder="1"/>
    </xf>
    <xf numFmtId="0" fontId="8" fillId="0" borderId="0" xfId="0" applyFont="1" applyAlignment="1">
      <alignment horizontal="center" vertical="center" readingOrder="1"/>
    </xf>
    <xf numFmtId="49" fontId="14" fillId="0" borderId="2" xfId="0" applyNumberFormat="1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5" fillId="0" borderId="6" xfId="0" applyFont="1" applyBorder="1"/>
    <xf numFmtId="49" fontId="5" fillId="0" borderId="5" xfId="0" applyNumberFormat="1" applyFont="1" applyBorder="1" applyAlignment="1">
      <alignment horizontal="left" vertical="center"/>
    </xf>
    <xf numFmtId="4" fontId="10" fillId="5" borderId="6" xfId="0" applyNumberFormat="1" applyFont="1" applyFill="1" applyBorder="1"/>
    <xf numFmtId="49" fontId="8" fillId="0" borderId="7" xfId="0" applyNumberFormat="1" applyFont="1" applyBorder="1" applyAlignment="1">
      <alignment horizontal="left" vertical="center"/>
    </xf>
    <xf numFmtId="4" fontId="9" fillId="0" borderId="8" xfId="1" applyNumberFormat="1" applyFont="1" applyFill="1" applyBorder="1" applyAlignment="1">
      <alignment horizontal="center" readingOrder="1"/>
    </xf>
    <xf numFmtId="165" fontId="9" fillId="0" borderId="8" xfId="1" applyNumberFormat="1" applyFont="1" applyFill="1" applyBorder="1" applyAlignment="1">
      <alignment horizontal="center" wrapText="1" readingOrder="1"/>
    </xf>
    <xf numFmtId="4" fontId="12" fillId="0" borderId="8" xfId="0" applyNumberFormat="1" applyFont="1" applyFill="1" applyBorder="1" applyAlignment="1">
      <alignment horizontal="center" readingOrder="1"/>
    </xf>
    <xf numFmtId="0" fontId="12" fillId="0" borderId="8" xfId="0" applyFont="1" applyFill="1" applyBorder="1" applyAlignment="1">
      <alignment horizontal="center" readingOrder="1"/>
    </xf>
    <xf numFmtId="4" fontId="10" fillId="0" borderId="8" xfId="0" applyNumberFormat="1" applyFont="1" applyBorder="1" applyAlignment="1">
      <alignment horizontal="center" readingOrder="1"/>
    </xf>
    <xf numFmtId="4" fontId="8" fillId="0" borderId="8" xfId="0" applyNumberFormat="1" applyFont="1" applyBorder="1" applyAlignment="1">
      <alignment horizontal="center" readingOrder="1"/>
    </xf>
    <xf numFmtId="4" fontId="10" fillId="5" borderId="9" xfId="0" applyNumberFormat="1" applyFont="1" applyFill="1" applyBorder="1" applyAlignment="1">
      <alignment horizontal="center" readingOrder="1"/>
    </xf>
    <xf numFmtId="0" fontId="8" fillId="0" borderId="2" xfId="0" applyFont="1" applyFill="1" applyBorder="1" applyAlignment="1">
      <alignment horizontal="center" readingOrder="1"/>
    </xf>
    <xf numFmtId="4" fontId="8" fillId="0" borderId="3" xfId="0" applyNumberFormat="1" applyFont="1" applyBorder="1" applyAlignment="1">
      <alignment horizontal="center" readingOrder="1"/>
    </xf>
    <xf numFmtId="4" fontId="10" fillId="0" borderId="3" xfId="0" applyNumberFormat="1" applyFont="1" applyBorder="1" applyAlignment="1">
      <alignment horizontal="center" readingOrder="1"/>
    </xf>
    <xf numFmtId="4" fontId="10" fillId="5" borderId="4" xfId="0" applyNumberFormat="1" applyFont="1" applyFill="1" applyBorder="1" applyAlignment="1">
      <alignment horizontal="center" readingOrder="1"/>
    </xf>
    <xf numFmtId="0" fontId="8" fillId="0" borderId="7" xfId="0" applyFont="1" applyFill="1" applyBorder="1" applyAlignment="1">
      <alignment horizontal="center" readingOrder="1"/>
    </xf>
    <xf numFmtId="0" fontId="13" fillId="0" borderId="0" xfId="0" applyFont="1" applyAlignment="1">
      <alignment horizontal="center"/>
    </xf>
    <xf numFmtId="0" fontId="4" fillId="0" borderId="0" xfId="0" applyFont="1" applyAlignment="1"/>
    <xf numFmtId="0" fontId="8" fillId="0" borderId="0" xfId="0" applyFont="1" applyFill="1" applyBorder="1" applyAlignment="1">
      <alignment horizontal="center" readingOrder="1"/>
    </xf>
    <xf numFmtId="4" fontId="8" fillId="0" borderId="0" xfId="0" applyNumberFormat="1" applyFont="1" applyBorder="1" applyAlignment="1">
      <alignment horizontal="center" readingOrder="1"/>
    </xf>
    <xf numFmtId="4" fontId="10" fillId="0" borderId="0" xfId="0" applyNumberFormat="1" applyFont="1" applyBorder="1" applyAlignment="1">
      <alignment horizontal="center" readingOrder="1"/>
    </xf>
    <xf numFmtId="0" fontId="11" fillId="0" borderId="0" xfId="0" applyFont="1" applyAlignment="1">
      <alignment horizontal="center" readingOrder="1"/>
    </xf>
    <xf numFmtId="0" fontId="11" fillId="0" borderId="0" xfId="0" applyFont="1" applyFill="1" applyBorder="1" applyAlignment="1">
      <alignment horizontal="center" readingOrder="1"/>
    </xf>
    <xf numFmtId="4" fontId="11" fillId="0" borderId="0" xfId="0" applyNumberFormat="1" applyFont="1" applyBorder="1" applyAlignment="1">
      <alignment horizontal="center" readingOrder="1"/>
    </xf>
    <xf numFmtId="4" fontId="14" fillId="0" borderId="0" xfId="0" applyNumberFormat="1" applyFont="1" applyBorder="1" applyAlignment="1">
      <alignment horizontal="center" readingOrder="1"/>
    </xf>
    <xf numFmtId="0" fontId="8" fillId="0" borderId="0" xfId="0" applyFont="1" applyFill="1" applyBorder="1" applyAlignment="1">
      <alignment horizontal="center" vertical="center" readingOrder="1"/>
    </xf>
    <xf numFmtId="4" fontId="8" fillId="0" borderId="0" xfId="0" applyNumberFormat="1" applyFont="1" applyBorder="1" applyAlignment="1">
      <alignment horizontal="center" vertical="center" readingOrder="1"/>
    </xf>
    <xf numFmtId="4" fontId="10" fillId="0" borderId="0" xfId="0" applyNumberFormat="1" applyFont="1" applyBorder="1" applyAlignment="1">
      <alignment horizontal="center" vertical="center" readingOrder="1"/>
    </xf>
    <xf numFmtId="0" fontId="8" fillId="0" borderId="0" xfId="0" applyFont="1" applyAlignment="1">
      <alignment horizontal="center" vertical="center"/>
    </xf>
    <xf numFmtId="0" fontId="14" fillId="0" borderId="0" xfId="0" applyFont="1" applyFill="1" applyBorder="1" applyAlignment="1">
      <alignment horizontal="center" vertical="center" readingOrder="1"/>
    </xf>
    <xf numFmtId="0" fontId="14" fillId="0" borderId="0" xfId="0" applyFont="1" applyFill="1" applyAlignment="1">
      <alignment horizontal="center" vertical="center" readingOrder="1"/>
    </xf>
    <xf numFmtId="4" fontId="14" fillId="0" borderId="0" xfId="0" applyNumberFormat="1" applyFont="1" applyFill="1" applyBorder="1" applyAlignment="1">
      <alignment horizontal="center" vertical="center" readingOrder="1"/>
    </xf>
    <xf numFmtId="0" fontId="14" fillId="0" borderId="0" xfId="0" applyFont="1" applyFill="1" applyAlignment="1">
      <alignment horizontal="center" vertical="center"/>
    </xf>
    <xf numFmtId="0" fontId="15" fillId="0" borderId="11" xfId="1" applyNumberFormat="1" applyFont="1" applyFill="1" applyBorder="1" applyAlignment="1">
      <alignment horizontal="center" vertical="center" wrapText="1" readingOrder="1"/>
    </xf>
    <xf numFmtId="0" fontId="15" fillId="0" borderId="12" xfId="1" applyNumberFormat="1" applyFont="1" applyFill="1" applyBorder="1" applyAlignment="1">
      <alignment horizontal="center" vertical="center" wrapText="1" readingOrder="1"/>
    </xf>
    <xf numFmtId="0" fontId="15" fillId="0" borderId="13" xfId="1" applyNumberFormat="1" applyFont="1" applyFill="1" applyBorder="1" applyAlignment="1">
      <alignment horizontal="center" vertical="center" wrapText="1" readingOrder="1"/>
    </xf>
    <xf numFmtId="0" fontId="16" fillId="0" borderId="3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165" fontId="9" fillId="0" borderId="15" xfId="1" applyNumberFormat="1" applyFont="1" applyFill="1" applyBorder="1" applyAlignment="1">
      <alignment horizontal="center" vertical="center" wrapText="1" readingOrder="1"/>
    </xf>
    <xf numFmtId="165" fontId="9" fillId="0" borderId="16" xfId="1" applyNumberFormat="1" applyFont="1" applyFill="1" applyBorder="1" applyAlignment="1">
      <alignment horizontal="center" vertical="center" wrapText="1" readingOrder="1"/>
    </xf>
    <xf numFmtId="0" fontId="12" fillId="0" borderId="8" xfId="0" applyFont="1" applyFill="1" applyBorder="1" applyAlignment="1">
      <alignment horizontal="center" vertical="center"/>
    </xf>
    <xf numFmtId="4" fontId="12" fillId="0" borderId="8" xfId="0" applyNumberFormat="1" applyFont="1" applyFill="1" applyBorder="1" applyAlignment="1">
      <alignment horizontal="center" vertical="center"/>
    </xf>
    <xf numFmtId="4" fontId="12" fillId="0" borderId="9" xfId="0" applyNumberFormat="1" applyFont="1" applyFill="1" applyBorder="1" applyAlignment="1">
      <alignment horizontal="center" vertical="center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5" fillId="0" borderId="3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165" fontId="9" fillId="0" borderId="8" xfId="1" applyNumberFormat="1" applyFont="1" applyFill="1" applyBorder="1" applyAlignment="1">
      <alignment horizontal="center" vertical="center" wrapText="1" readingOrder="1"/>
    </xf>
    <xf numFmtId="165" fontId="8" fillId="0" borderId="8" xfId="0" applyNumberFormat="1" applyFont="1" applyBorder="1" applyAlignment="1">
      <alignment horizontal="center" readingOrder="1"/>
    </xf>
    <xf numFmtId="165" fontId="8" fillId="0" borderId="9" xfId="0" applyNumberFormat="1" applyFont="1" applyBorder="1" applyAlignment="1">
      <alignment horizontal="center" readingOrder="1"/>
    </xf>
    <xf numFmtId="0" fontId="14" fillId="0" borderId="3" xfId="0" applyFont="1" applyBorder="1" applyAlignment="1">
      <alignment horizontal="center" readingOrder="1"/>
    </xf>
    <xf numFmtId="0" fontId="14" fillId="0" borderId="4" xfId="0" applyFont="1" applyBorder="1" applyAlignment="1">
      <alignment horizontal="center" readingOrder="1"/>
    </xf>
    <xf numFmtId="0" fontId="14" fillId="0" borderId="0" xfId="0" applyFont="1" applyAlignment="1">
      <alignment horizontal="center" readingOrder="1"/>
    </xf>
    <xf numFmtId="0" fontId="14" fillId="0" borderId="0" xfId="0" applyFont="1" applyFill="1" applyBorder="1" applyAlignment="1">
      <alignment horizontal="center" readingOrder="1"/>
    </xf>
    <xf numFmtId="0" fontId="14" fillId="0" borderId="0" xfId="0" applyFont="1"/>
    <xf numFmtId="4" fontId="8" fillId="0" borderId="0" xfId="0" applyNumberFormat="1" applyFont="1" applyFill="1" applyBorder="1" applyAlignment="1">
      <alignment horizontal="center" readingOrder="1"/>
    </xf>
    <xf numFmtId="4" fontId="10" fillId="0" borderId="0" xfId="0" applyNumberFormat="1" applyFont="1" applyFill="1" applyBorder="1" applyAlignment="1">
      <alignment horizontal="center" readingOrder="1"/>
    </xf>
    <xf numFmtId="0" fontId="8" fillId="0" borderId="0" xfId="0" applyFont="1" applyFill="1"/>
    <xf numFmtId="4" fontId="14" fillId="0" borderId="0" xfId="0" applyNumberFormat="1" applyFont="1" applyFill="1" applyBorder="1" applyAlignment="1">
      <alignment horizontal="center" readingOrder="1"/>
    </xf>
    <xf numFmtId="4" fontId="11" fillId="0" borderId="0" xfId="0" applyNumberFormat="1" applyFont="1" applyFill="1" applyBorder="1" applyAlignment="1">
      <alignment horizontal="center" vertical="center" readingOrder="1"/>
    </xf>
    <xf numFmtId="0" fontId="11" fillId="0" borderId="0" xfId="0" applyFont="1" applyFill="1" applyAlignment="1">
      <alignment horizontal="center" vertical="center"/>
    </xf>
    <xf numFmtId="0" fontId="15" fillId="0" borderId="17" xfId="1" applyNumberFormat="1" applyFont="1" applyFill="1" applyBorder="1" applyAlignment="1">
      <alignment horizontal="center" vertical="center" wrapText="1" readingOrder="1"/>
    </xf>
    <xf numFmtId="0" fontId="16" fillId="0" borderId="4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vertical="center" readingOrder="1"/>
    </xf>
    <xf numFmtId="0" fontId="15" fillId="0" borderId="4" xfId="1" applyNumberFormat="1" applyFont="1" applyFill="1" applyBorder="1" applyAlignment="1">
      <alignment horizontal="center" vertical="center" wrapText="1" readingOrder="1"/>
    </xf>
    <xf numFmtId="0" fontId="15" fillId="0" borderId="18" xfId="1" applyNumberFormat="1" applyFont="1" applyFill="1" applyBorder="1" applyAlignment="1">
      <alignment horizontal="center" vertical="center" wrapText="1" readingOrder="1"/>
    </xf>
    <xf numFmtId="0" fontId="12" fillId="0" borderId="7" xfId="3" applyFont="1" applyFill="1" applyBorder="1" applyAlignment="1">
      <alignment horizontal="left" vertical="center" wrapText="1"/>
    </xf>
    <xf numFmtId="4" fontId="12" fillId="0" borderId="8" xfId="0" applyNumberFormat="1" applyFont="1" applyFill="1" applyBorder="1" applyAlignment="1">
      <alignment horizontal="center"/>
    </xf>
    <xf numFmtId="4" fontId="12" fillId="0" borderId="9" xfId="0" applyNumberFormat="1" applyFont="1" applyFill="1" applyBorder="1" applyAlignment="1">
      <alignment horizontal="center"/>
    </xf>
    <xf numFmtId="0" fontId="9" fillId="0" borderId="14" xfId="1" applyNumberFormat="1" applyFont="1" applyFill="1" applyBorder="1" applyAlignment="1">
      <alignment horizontal="left" vertical="center" wrapText="1" readingOrder="1"/>
    </xf>
    <xf numFmtId="165" fontId="12" fillId="0" borderId="8" xfId="0" applyNumberFormat="1" applyFont="1" applyFill="1" applyBorder="1" applyAlignment="1">
      <alignment horizontal="center"/>
    </xf>
    <xf numFmtId="165" fontId="12" fillId="0" borderId="9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4">
    <cellStyle name="Excel Built-in Normal" xfId="3"/>
    <cellStyle name="Normal" xfId="1"/>
    <cellStyle name="Обычный" xfId="0" builtinId="0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tabSelected="1" view="pageBreakPreview" topLeftCell="D1" zoomScaleNormal="100" zoomScaleSheetLayoutView="100" workbookViewId="0">
      <selection activeCell="O24" sqref="O24"/>
    </sheetView>
  </sheetViews>
  <sheetFormatPr defaultRowHeight="15" x14ac:dyDescent="0.25"/>
  <cols>
    <col min="1" max="1" width="24.85546875" style="19" customWidth="1"/>
    <col min="2" max="2" width="14.140625" style="20" customWidth="1"/>
    <col min="3" max="3" width="13.42578125" style="18" customWidth="1"/>
    <col min="4" max="4" width="14.85546875" style="18" customWidth="1"/>
    <col min="5" max="5" width="13.5703125" style="18" customWidth="1"/>
    <col min="6" max="6" width="14.42578125" style="18" customWidth="1"/>
    <col min="7" max="7" width="13.28515625" style="18" customWidth="1"/>
    <col min="8" max="8" width="14.140625" style="18" bestFit="1" customWidth="1"/>
    <col min="9" max="9" width="16.42578125" style="18" bestFit="1" customWidth="1"/>
    <col min="10" max="10" width="13.7109375" style="18" bestFit="1" customWidth="1"/>
    <col min="11" max="11" width="8.7109375" style="18" bestFit="1" customWidth="1"/>
    <col min="12" max="12" width="9.85546875" style="18" customWidth="1"/>
    <col min="13" max="13" width="13.140625" style="18" bestFit="1" customWidth="1"/>
    <col min="14" max="14" width="10.28515625" style="18" customWidth="1"/>
    <col min="15" max="15" width="13.140625" style="18" bestFit="1" customWidth="1"/>
    <col min="16" max="16" width="17.85546875" style="18" bestFit="1" customWidth="1"/>
    <col min="17" max="17" width="13.7109375" style="18" bestFit="1" customWidth="1"/>
    <col min="18" max="18" width="13.42578125" style="18" bestFit="1" customWidth="1"/>
  </cols>
  <sheetData>
    <row r="1" spans="1:18" s="1" customFormat="1" ht="27.75" customHeight="1" x14ac:dyDescent="0.25">
      <c r="A1" s="111" t="s">
        <v>53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</row>
    <row r="2" spans="1:18" s="1" customFormat="1" ht="18.75" x14ac:dyDescent="0.3">
      <c r="A2" s="25" t="s">
        <v>19</v>
      </c>
      <c r="B2" s="3"/>
      <c r="C2" s="4"/>
      <c r="D2" s="110" t="s">
        <v>24</v>
      </c>
      <c r="E2" s="110"/>
      <c r="F2" s="110"/>
      <c r="G2" s="110"/>
      <c r="H2" s="110"/>
      <c r="I2" s="110"/>
      <c r="J2" s="4"/>
      <c r="K2" s="4"/>
      <c r="L2" s="4"/>
      <c r="M2" s="4"/>
      <c r="N2" s="4"/>
      <c r="O2" s="4"/>
      <c r="P2" s="4"/>
      <c r="Q2" s="4"/>
      <c r="R2" s="4"/>
    </row>
    <row r="3" spans="1:18" s="2" customFormat="1" ht="19.5" thickBot="1" x14ac:dyDescent="0.35">
      <c r="A3" s="113" t="s">
        <v>41</v>
      </c>
      <c r="B3" s="113"/>
      <c r="C3" s="113"/>
      <c r="D3" s="113"/>
      <c r="E3" s="113"/>
      <c r="F3" s="113"/>
      <c r="G3" s="5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s="26" customFormat="1" ht="84" customHeight="1" x14ac:dyDescent="0.25">
      <c r="A4" s="32" t="s">
        <v>0</v>
      </c>
      <c r="B4" s="33" t="s">
        <v>25</v>
      </c>
      <c r="C4" s="33" t="s">
        <v>26</v>
      </c>
      <c r="D4" s="34" t="s">
        <v>27</v>
      </c>
      <c r="E4" s="34" t="s">
        <v>28</v>
      </c>
      <c r="F4" s="33" t="s">
        <v>29</v>
      </c>
      <c r="G4" s="34" t="s">
        <v>30</v>
      </c>
      <c r="H4" s="34" t="s">
        <v>31</v>
      </c>
      <c r="I4" s="33" t="s">
        <v>32</v>
      </c>
      <c r="J4" s="34" t="s">
        <v>33</v>
      </c>
      <c r="K4" s="34" t="s">
        <v>34</v>
      </c>
      <c r="L4" s="34" t="s">
        <v>35</v>
      </c>
      <c r="M4" s="34" t="s">
        <v>36</v>
      </c>
      <c r="N4" s="35" t="s">
        <v>37</v>
      </c>
      <c r="O4" s="35" t="s">
        <v>20</v>
      </c>
      <c r="P4" s="35" t="s">
        <v>38</v>
      </c>
      <c r="Q4" s="35" t="s">
        <v>21</v>
      </c>
      <c r="R4" s="36" t="s">
        <v>22</v>
      </c>
    </row>
    <row r="5" spans="1:18" ht="15" hidden="1" customHeight="1" x14ac:dyDescent="0.25">
      <c r="A5" s="37" t="s">
        <v>23</v>
      </c>
      <c r="B5" s="5">
        <v>19070210.91</v>
      </c>
      <c r="C5" s="5"/>
      <c r="D5" s="5"/>
      <c r="E5" s="5">
        <v>14985071.960000001</v>
      </c>
      <c r="F5" s="5">
        <v>34240162.68</v>
      </c>
      <c r="G5" s="5"/>
      <c r="H5" s="5"/>
      <c r="I5" s="6">
        <v>34240162.68</v>
      </c>
      <c r="J5" s="6"/>
      <c r="K5" s="6"/>
      <c r="L5" s="6"/>
      <c r="M5" s="6"/>
      <c r="N5" s="6"/>
      <c r="O5" s="6"/>
      <c r="P5" s="6"/>
      <c r="Q5" s="6"/>
      <c r="R5" s="38"/>
    </row>
    <row r="6" spans="1:18" hidden="1" x14ac:dyDescent="0.25">
      <c r="A6" s="39" t="s">
        <v>1</v>
      </c>
      <c r="B6" s="5">
        <v>19070210.91</v>
      </c>
      <c r="C6" s="5"/>
      <c r="D6" s="5"/>
      <c r="E6" s="5">
        <v>14985071.960000001</v>
      </c>
      <c r="F6" s="5">
        <v>34240162.68</v>
      </c>
      <c r="G6" s="5"/>
      <c r="H6" s="5"/>
      <c r="I6" s="6">
        <v>34240162.68</v>
      </c>
      <c r="J6" s="6"/>
      <c r="K6" s="6"/>
      <c r="L6" s="6"/>
      <c r="M6" s="6"/>
      <c r="N6" s="6"/>
      <c r="O6" s="6"/>
      <c r="P6" s="6"/>
      <c r="Q6" s="6"/>
      <c r="R6" s="38"/>
    </row>
    <row r="7" spans="1:18" hidden="1" x14ac:dyDescent="0.25">
      <c r="A7" s="39" t="s">
        <v>2</v>
      </c>
      <c r="B7" s="7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38"/>
    </row>
    <row r="8" spans="1:18" ht="15.75" hidden="1" x14ac:dyDescent="0.25">
      <c r="A8" s="39" t="s">
        <v>3</v>
      </c>
      <c r="B8" s="8">
        <v>774865.91</v>
      </c>
      <c r="C8" s="8">
        <v>1928689.38</v>
      </c>
      <c r="D8" s="9">
        <v>40.18</v>
      </c>
      <c r="E8" s="8">
        <v>913859.77</v>
      </c>
      <c r="F8" s="8">
        <v>1760256.46</v>
      </c>
      <c r="G8" s="9">
        <v>51.92</v>
      </c>
      <c r="H8" s="8">
        <v>199049.55</v>
      </c>
      <c r="I8" s="10">
        <v>1760256.46</v>
      </c>
      <c r="J8" s="11">
        <v>51.92</v>
      </c>
      <c r="K8" s="12">
        <v>45.76</v>
      </c>
      <c r="L8" s="13">
        <v>199049.55</v>
      </c>
      <c r="M8" s="14">
        <f>L8/K8*100</f>
        <v>434985.90472027974</v>
      </c>
      <c r="N8" s="15">
        <v>110.8</v>
      </c>
      <c r="O8" s="16">
        <f>M8*N8%</f>
        <v>481964.38243006991</v>
      </c>
      <c r="P8" s="14">
        <v>185952400</v>
      </c>
      <c r="Q8" s="17">
        <f>P8*0.13*2%</f>
        <v>483476.24</v>
      </c>
      <c r="R8" s="40" t="e">
        <f>(#REF!+#REF!)/2</f>
        <v>#REF!</v>
      </c>
    </row>
    <row r="9" spans="1:18" ht="15.75" hidden="1" x14ac:dyDescent="0.25">
      <c r="A9" s="39" t="s">
        <v>4</v>
      </c>
      <c r="B9" s="8">
        <v>44622.29</v>
      </c>
      <c r="C9" s="8">
        <v>117894.11</v>
      </c>
      <c r="D9" s="9">
        <v>37.85</v>
      </c>
      <c r="E9" s="8">
        <v>64248.85</v>
      </c>
      <c r="F9" s="8">
        <v>127258.45</v>
      </c>
      <c r="G9" s="9">
        <v>50.49</v>
      </c>
      <c r="H9" s="8">
        <v>16211.55</v>
      </c>
      <c r="I9" s="10">
        <v>127258.45</v>
      </c>
      <c r="J9" s="11">
        <v>50.49</v>
      </c>
      <c r="K9" s="12">
        <v>43.81</v>
      </c>
      <c r="L9" s="13">
        <v>16211.55</v>
      </c>
      <c r="M9" s="14">
        <f t="shared" ref="M9:M23" si="0">L9/K9*100</f>
        <v>37004.222780187163</v>
      </c>
      <c r="N9" s="15">
        <v>100.5</v>
      </c>
      <c r="O9" s="16">
        <f t="shared" ref="O9:O24" si="1">M9*N9%</f>
        <v>37189.243894088097</v>
      </c>
      <c r="P9" s="14">
        <v>9501800</v>
      </c>
      <c r="Q9" s="17">
        <f t="shared" ref="Q9:Q26" si="2">P9*0.13*2%</f>
        <v>24704.68</v>
      </c>
      <c r="R9" s="40" t="e">
        <f>(#REF!+#REF!)/2</f>
        <v>#REF!</v>
      </c>
    </row>
    <row r="10" spans="1:18" ht="15.75" hidden="1" x14ac:dyDescent="0.25">
      <c r="A10" s="39" t="s">
        <v>5</v>
      </c>
      <c r="B10" s="8">
        <v>136541.9</v>
      </c>
      <c r="C10" s="8">
        <v>353627.73</v>
      </c>
      <c r="D10" s="9">
        <v>38.61</v>
      </c>
      <c r="E10" s="8">
        <v>123289.42</v>
      </c>
      <c r="F10" s="8">
        <v>280429.46999999997</v>
      </c>
      <c r="G10" s="9">
        <v>43.96</v>
      </c>
      <c r="H10" s="8">
        <v>33395.22</v>
      </c>
      <c r="I10" s="10">
        <v>280429.46999999997</v>
      </c>
      <c r="J10" s="11">
        <v>43.96</v>
      </c>
      <c r="K10" s="12">
        <v>40.78</v>
      </c>
      <c r="L10" s="13">
        <v>33395.22</v>
      </c>
      <c r="M10" s="14">
        <f t="shared" si="0"/>
        <v>81891.172143207456</v>
      </c>
      <c r="N10" s="15">
        <v>101.5</v>
      </c>
      <c r="O10" s="16">
        <f t="shared" si="1"/>
        <v>83119.539725355557</v>
      </c>
      <c r="P10" s="14">
        <v>28528200</v>
      </c>
      <c r="Q10" s="17">
        <f t="shared" si="2"/>
        <v>74173.320000000007</v>
      </c>
      <c r="R10" s="40" t="e">
        <f>(#REF!+#REF!)/2</f>
        <v>#REF!</v>
      </c>
    </row>
    <row r="11" spans="1:18" ht="15.75" hidden="1" x14ac:dyDescent="0.25">
      <c r="A11" s="39" t="s">
        <v>6</v>
      </c>
      <c r="B11" s="8">
        <v>4333313.67</v>
      </c>
      <c r="C11" s="8">
        <v>9068243.2799999993</v>
      </c>
      <c r="D11" s="9">
        <v>47.79</v>
      </c>
      <c r="E11" s="8">
        <v>3126713.45</v>
      </c>
      <c r="F11" s="8">
        <v>6978657.3399999999</v>
      </c>
      <c r="G11" s="9">
        <v>44.8</v>
      </c>
      <c r="H11" s="8">
        <v>877094.55</v>
      </c>
      <c r="I11" s="10">
        <v>6978657.3399999999</v>
      </c>
      <c r="J11" s="11">
        <v>44.8</v>
      </c>
      <c r="K11" s="12">
        <v>45.39</v>
      </c>
      <c r="L11" s="13">
        <v>877094.55</v>
      </c>
      <c r="M11" s="14">
        <f t="shared" si="0"/>
        <v>1932351.9497686718</v>
      </c>
      <c r="N11" s="15">
        <v>103.2</v>
      </c>
      <c r="O11" s="16">
        <f t="shared" si="1"/>
        <v>1994187.2121612693</v>
      </c>
      <c r="P11" s="14">
        <v>729797300</v>
      </c>
      <c r="Q11" s="17">
        <f t="shared" si="2"/>
        <v>1897472.98</v>
      </c>
      <c r="R11" s="40" t="e">
        <f>(#REF!+#REF!)/2</f>
        <v>#REF!</v>
      </c>
    </row>
    <row r="12" spans="1:18" ht="15.75" hidden="1" x14ac:dyDescent="0.25">
      <c r="A12" s="39" t="s">
        <v>7</v>
      </c>
      <c r="B12" s="8">
        <v>574421.91</v>
      </c>
      <c r="C12" s="8">
        <v>1503742.91</v>
      </c>
      <c r="D12" s="9">
        <v>38.200000000000003</v>
      </c>
      <c r="E12" s="8">
        <v>443213.04</v>
      </c>
      <c r="F12" s="8">
        <v>1133503.18</v>
      </c>
      <c r="G12" s="9">
        <v>39.1</v>
      </c>
      <c r="H12" s="8">
        <v>119079.44</v>
      </c>
      <c r="I12" s="10">
        <v>1133503.18</v>
      </c>
      <c r="J12" s="11">
        <v>39.1</v>
      </c>
      <c r="K12" s="12">
        <v>39.74</v>
      </c>
      <c r="L12" s="13">
        <v>119079.44</v>
      </c>
      <c r="M12" s="14">
        <f t="shared" si="0"/>
        <v>299646.30095621536</v>
      </c>
      <c r="N12" s="15">
        <v>102.9</v>
      </c>
      <c r="O12" s="16">
        <f t="shared" si="1"/>
        <v>308336.04368394567</v>
      </c>
      <c r="P12" s="14">
        <v>116402700</v>
      </c>
      <c r="Q12" s="17">
        <f t="shared" si="2"/>
        <v>302647.02</v>
      </c>
      <c r="R12" s="40" t="e">
        <f>(#REF!+#REF!)/2</f>
        <v>#REF!</v>
      </c>
    </row>
    <row r="13" spans="1:18" ht="15.75" hidden="1" x14ac:dyDescent="0.25">
      <c r="A13" s="39" t="s">
        <v>8</v>
      </c>
      <c r="B13" s="8">
        <v>6436828.7599999998</v>
      </c>
      <c r="C13" s="8">
        <v>17089075.239999998</v>
      </c>
      <c r="D13" s="9">
        <v>37.67</v>
      </c>
      <c r="E13" s="8">
        <v>5977249.0099999998</v>
      </c>
      <c r="F13" s="8">
        <v>13847857.289999999</v>
      </c>
      <c r="G13" s="9">
        <v>43.16</v>
      </c>
      <c r="H13" s="8">
        <v>1540709.25</v>
      </c>
      <c r="I13" s="10">
        <v>13847857.289999999</v>
      </c>
      <c r="J13" s="11">
        <v>43.16</v>
      </c>
      <c r="K13" s="12">
        <v>39.19</v>
      </c>
      <c r="L13" s="13">
        <v>1540709.25</v>
      </c>
      <c r="M13" s="14">
        <f t="shared" si="0"/>
        <v>3931383.6437866804</v>
      </c>
      <c r="N13" s="15">
        <v>101.4</v>
      </c>
      <c r="O13" s="16">
        <f t="shared" si="1"/>
        <v>3986423.0147996941</v>
      </c>
      <c r="P13" s="14">
        <v>1371281000</v>
      </c>
      <c r="Q13" s="17">
        <f t="shared" si="2"/>
        <v>3565330.6</v>
      </c>
      <c r="R13" s="40" t="e">
        <f>(#REF!+#REF!)/2</f>
        <v>#REF!</v>
      </c>
    </row>
    <row r="14" spans="1:18" ht="15.75" hidden="1" x14ac:dyDescent="0.25">
      <c r="A14" s="39" t="s">
        <v>9</v>
      </c>
      <c r="B14" s="8">
        <v>349677.46</v>
      </c>
      <c r="C14" s="8">
        <v>821567.68</v>
      </c>
      <c r="D14" s="9">
        <v>42.56</v>
      </c>
      <c r="E14" s="8">
        <v>671391.46</v>
      </c>
      <c r="F14" s="8">
        <v>1417649.78</v>
      </c>
      <c r="G14" s="9">
        <v>47.36</v>
      </c>
      <c r="H14" s="8">
        <v>141911.64000000001</v>
      </c>
      <c r="I14" s="10">
        <v>1417649.78</v>
      </c>
      <c r="J14" s="11">
        <v>47.36</v>
      </c>
      <c r="K14" s="12">
        <v>43.75</v>
      </c>
      <c r="L14" s="13">
        <v>141911.64000000001</v>
      </c>
      <c r="M14" s="14">
        <f t="shared" si="0"/>
        <v>324369.46285714291</v>
      </c>
      <c r="N14" s="15">
        <v>100.9</v>
      </c>
      <c r="O14" s="16">
        <f t="shared" si="1"/>
        <v>327288.78802285722</v>
      </c>
      <c r="P14" s="14">
        <v>134174000</v>
      </c>
      <c r="Q14" s="17">
        <f t="shared" si="2"/>
        <v>348852.4</v>
      </c>
      <c r="R14" s="40" t="e">
        <f>(#REF!+#REF!)/2</f>
        <v>#REF!</v>
      </c>
    </row>
    <row r="15" spans="1:18" ht="15.75" hidden="1" x14ac:dyDescent="0.25">
      <c r="A15" s="39" t="s">
        <v>10</v>
      </c>
      <c r="B15" s="8">
        <v>343358.28</v>
      </c>
      <c r="C15" s="8">
        <v>683453.51</v>
      </c>
      <c r="D15" s="9">
        <v>50.24</v>
      </c>
      <c r="E15" s="8">
        <v>178466.9</v>
      </c>
      <c r="F15" s="8">
        <v>427111.29</v>
      </c>
      <c r="G15" s="9">
        <v>41.78</v>
      </c>
      <c r="H15" s="8">
        <v>60173.45</v>
      </c>
      <c r="I15" s="10">
        <v>427111.29</v>
      </c>
      <c r="J15" s="11">
        <v>41.78</v>
      </c>
      <c r="K15" s="12">
        <v>45.63</v>
      </c>
      <c r="L15" s="13">
        <v>60173.45</v>
      </c>
      <c r="M15" s="14">
        <f t="shared" si="0"/>
        <v>131872.56191102345</v>
      </c>
      <c r="N15" s="15">
        <v>104.2</v>
      </c>
      <c r="O15" s="16">
        <f t="shared" si="1"/>
        <v>137411.20951128643</v>
      </c>
      <c r="P15" s="14">
        <v>50661600</v>
      </c>
      <c r="Q15" s="17">
        <f t="shared" si="2"/>
        <v>131720.16</v>
      </c>
      <c r="R15" s="40" t="e">
        <f>(#REF!+#REF!)/2</f>
        <v>#REF!</v>
      </c>
    </row>
    <row r="16" spans="1:18" ht="15.75" hidden="1" x14ac:dyDescent="0.25">
      <c r="A16" s="39" t="s">
        <v>11</v>
      </c>
      <c r="B16" s="8">
        <v>1703691.45</v>
      </c>
      <c r="C16" s="8">
        <v>2448249.31</v>
      </c>
      <c r="D16" s="9">
        <v>69.59</v>
      </c>
      <c r="E16" s="8">
        <v>376495.3</v>
      </c>
      <c r="F16" s="8">
        <v>874668.83</v>
      </c>
      <c r="G16" s="9">
        <v>43.04</v>
      </c>
      <c r="H16" s="8">
        <v>98392</v>
      </c>
      <c r="I16" s="10">
        <v>874668.83</v>
      </c>
      <c r="J16" s="11">
        <v>43.04</v>
      </c>
      <c r="K16" s="12">
        <v>49.31</v>
      </c>
      <c r="L16" s="13">
        <v>98392</v>
      </c>
      <c r="M16" s="14">
        <f t="shared" si="0"/>
        <v>199537.61914418981</v>
      </c>
      <c r="N16" s="15">
        <v>100</v>
      </c>
      <c r="O16" s="16">
        <f t="shared" si="1"/>
        <v>199537.61914418981</v>
      </c>
      <c r="P16" s="14">
        <v>102325900</v>
      </c>
      <c r="Q16" s="17">
        <f t="shared" si="2"/>
        <v>266047.34000000003</v>
      </c>
      <c r="R16" s="40" t="e">
        <f>(#REF!+#REF!)/2</f>
        <v>#REF!</v>
      </c>
    </row>
    <row r="17" spans="1:18" ht="15.75" hidden="1" x14ac:dyDescent="0.25">
      <c r="A17" s="39" t="s">
        <v>12</v>
      </c>
      <c r="B17" s="8">
        <v>338306.55</v>
      </c>
      <c r="C17" s="8">
        <v>811793.32</v>
      </c>
      <c r="D17" s="9">
        <v>41.67</v>
      </c>
      <c r="E17" s="8">
        <v>261731.27</v>
      </c>
      <c r="F17" s="8">
        <v>635032.55000000005</v>
      </c>
      <c r="G17" s="9">
        <v>41.22</v>
      </c>
      <c r="H17" s="8">
        <v>68852.38</v>
      </c>
      <c r="I17" s="10">
        <v>635032.55000000005</v>
      </c>
      <c r="J17" s="11">
        <v>41.22</v>
      </c>
      <c r="K17" s="12">
        <v>42.98</v>
      </c>
      <c r="L17" s="13">
        <v>68852.38</v>
      </c>
      <c r="M17" s="14">
        <f t="shared" si="0"/>
        <v>160196.32387156819</v>
      </c>
      <c r="N17" s="15">
        <v>102.2</v>
      </c>
      <c r="O17" s="16">
        <f t="shared" si="1"/>
        <v>163720.64299674271</v>
      </c>
      <c r="P17" s="14">
        <v>60709200</v>
      </c>
      <c r="Q17" s="17">
        <f t="shared" si="2"/>
        <v>157843.92000000001</v>
      </c>
      <c r="R17" s="40" t="e">
        <f>(#REF!+#REF!)/2</f>
        <v>#REF!</v>
      </c>
    </row>
    <row r="18" spans="1:18" ht="15.75" hidden="1" x14ac:dyDescent="0.25">
      <c r="A18" s="39" t="s">
        <v>13</v>
      </c>
      <c r="B18" s="8">
        <v>96527.9</v>
      </c>
      <c r="C18" s="8">
        <v>236520.19</v>
      </c>
      <c r="D18" s="9">
        <v>40.81</v>
      </c>
      <c r="E18" s="8">
        <v>38968.6</v>
      </c>
      <c r="F18" s="8">
        <v>102020.4</v>
      </c>
      <c r="G18" s="9">
        <v>38.200000000000003</v>
      </c>
      <c r="H18" s="8">
        <v>28347.360000000001</v>
      </c>
      <c r="I18" s="10">
        <v>102020.4</v>
      </c>
      <c r="J18" s="11">
        <v>38.200000000000003</v>
      </c>
      <c r="K18" s="12">
        <v>45.61</v>
      </c>
      <c r="L18" s="13">
        <v>28347.360000000001</v>
      </c>
      <c r="M18" s="14">
        <f t="shared" si="0"/>
        <v>62151.63341372506</v>
      </c>
      <c r="N18" s="15">
        <v>101.4</v>
      </c>
      <c r="O18" s="16">
        <f t="shared" si="1"/>
        <v>63021.756281517213</v>
      </c>
      <c r="P18" s="14">
        <v>24603900</v>
      </c>
      <c r="Q18" s="17">
        <f t="shared" si="2"/>
        <v>63970.14</v>
      </c>
      <c r="R18" s="40" t="e">
        <f>(#REF!+#REF!)/2</f>
        <v>#REF!</v>
      </c>
    </row>
    <row r="19" spans="1:18" ht="15.75" hidden="1" x14ac:dyDescent="0.25">
      <c r="A19" s="39" t="s">
        <v>14</v>
      </c>
      <c r="B19" s="8">
        <v>137696.54999999999</v>
      </c>
      <c r="C19" s="8">
        <v>323489.3</v>
      </c>
      <c r="D19" s="9">
        <v>42.57</v>
      </c>
      <c r="E19" s="8">
        <v>141713.47</v>
      </c>
      <c r="F19" s="8">
        <v>305813.90999999997</v>
      </c>
      <c r="G19" s="9">
        <v>46.34</v>
      </c>
      <c r="H19" s="8">
        <v>49951.82</v>
      </c>
      <c r="I19" s="10">
        <v>305813.90999999997</v>
      </c>
      <c r="J19" s="11">
        <v>46.34</v>
      </c>
      <c r="K19" s="12">
        <v>44.21</v>
      </c>
      <c r="L19" s="13">
        <v>49951.82</v>
      </c>
      <c r="M19" s="14">
        <f t="shared" si="0"/>
        <v>112987.60461434064</v>
      </c>
      <c r="N19" s="15">
        <v>102.9</v>
      </c>
      <c r="O19" s="16">
        <f t="shared" si="1"/>
        <v>116264.24514815654</v>
      </c>
      <c r="P19" s="14">
        <v>30267100</v>
      </c>
      <c r="Q19" s="17">
        <f t="shared" si="2"/>
        <v>78694.460000000006</v>
      </c>
      <c r="R19" s="40" t="e">
        <f>(#REF!+#REF!)/2</f>
        <v>#REF!</v>
      </c>
    </row>
    <row r="20" spans="1:18" ht="15.75" hidden="1" x14ac:dyDescent="0.25">
      <c r="A20" s="39" t="s">
        <v>15</v>
      </c>
      <c r="B20" s="8">
        <v>362732.6</v>
      </c>
      <c r="C20" s="8">
        <v>860155.77</v>
      </c>
      <c r="D20" s="9">
        <v>42.17</v>
      </c>
      <c r="E20" s="8">
        <v>417162.55</v>
      </c>
      <c r="F20" s="8">
        <v>935854.27</v>
      </c>
      <c r="G20" s="9">
        <v>44.58</v>
      </c>
      <c r="H20" s="8">
        <v>121339.51</v>
      </c>
      <c r="I20" s="10">
        <v>935854.27</v>
      </c>
      <c r="J20" s="11">
        <v>44.58</v>
      </c>
      <c r="K20" s="12">
        <v>43.96</v>
      </c>
      <c r="L20" s="13">
        <v>121339.51</v>
      </c>
      <c r="M20" s="14">
        <f t="shared" si="0"/>
        <v>276022.54322111007</v>
      </c>
      <c r="N20" s="15">
        <v>101.8</v>
      </c>
      <c r="O20" s="16">
        <f t="shared" si="1"/>
        <v>280990.94899909006</v>
      </c>
      <c r="P20" s="14">
        <v>108263800</v>
      </c>
      <c r="Q20" s="17">
        <f t="shared" si="2"/>
        <v>281485.88</v>
      </c>
      <c r="R20" s="40" t="e">
        <f>(#REF!+#REF!)/2</f>
        <v>#REF!</v>
      </c>
    </row>
    <row r="21" spans="1:18" ht="15.75" hidden="1" x14ac:dyDescent="0.25">
      <c r="A21" s="39" t="s">
        <v>16</v>
      </c>
      <c r="B21" s="8">
        <v>107660.56</v>
      </c>
      <c r="C21" s="8">
        <v>270775.59000000003</v>
      </c>
      <c r="D21" s="9">
        <v>39.76</v>
      </c>
      <c r="E21" s="8">
        <v>84878.77</v>
      </c>
      <c r="F21" s="8">
        <v>191918.28</v>
      </c>
      <c r="G21" s="9">
        <v>44.23</v>
      </c>
      <c r="H21" s="8">
        <v>20697.87</v>
      </c>
      <c r="I21" s="10">
        <v>191918.28</v>
      </c>
      <c r="J21" s="11">
        <v>44.23</v>
      </c>
      <c r="K21" s="12">
        <v>37.42</v>
      </c>
      <c r="L21" s="13">
        <v>20697.87</v>
      </c>
      <c r="M21" s="14">
        <f t="shared" si="0"/>
        <v>55312.319615179047</v>
      </c>
      <c r="N21" s="15">
        <v>100.2</v>
      </c>
      <c r="O21" s="16">
        <f t="shared" si="1"/>
        <v>55422.944254409405</v>
      </c>
      <c r="P21" s="14">
        <v>18742600</v>
      </c>
      <c r="Q21" s="17">
        <f t="shared" si="2"/>
        <v>48730.76</v>
      </c>
      <c r="R21" s="40" t="e">
        <f>(#REF!+#REF!)/2</f>
        <v>#REF!</v>
      </c>
    </row>
    <row r="22" spans="1:18" ht="15.75" hidden="1" x14ac:dyDescent="0.25">
      <c r="A22" s="39" t="s">
        <v>17</v>
      </c>
      <c r="B22" s="8">
        <v>872795.68</v>
      </c>
      <c r="C22" s="8">
        <v>2043352.29</v>
      </c>
      <c r="D22" s="9">
        <v>42.71</v>
      </c>
      <c r="E22" s="8">
        <v>372013.49</v>
      </c>
      <c r="F22" s="8">
        <v>948764.96</v>
      </c>
      <c r="G22" s="9">
        <v>39.21</v>
      </c>
      <c r="H22" s="8">
        <v>223485.14</v>
      </c>
      <c r="I22" s="10">
        <v>948764.96</v>
      </c>
      <c r="J22" s="11">
        <v>39.21</v>
      </c>
      <c r="K22" s="12">
        <v>42.13</v>
      </c>
      <c r="L22" s="13">
        <v>223485.14</v>
      </c>
      <c r="M22" s="14">
        <f t="shared" si="0"/>
        <v>530465.55898409686</v>
      </c>
      <c r="N22" s="15">
        <v>101</v>
      </c>
      <c r="O22" s="16">
        <f t="shared" si="1"/>
        <v>535770.21457393782</v>
      </c>
      <c r="P22" s="14">
        <v>161499700</v>
      </c>
      <c r="Q22" s="17">
        <f t="shared" si="2"/>
        <v>419899.22000000003</v>
      </c>
      <c r="R22" s="40" t="e">
        <f>(#REF!+#REF!)/2</f>
        <v>#REF!</v>
      </c>
    </row>
    <row r="23" spans="1:18" ht="15.75" hidden="1" x14ac:dyDescent="0.25">
      <c r="A23" s="39" t="s">
        <v>18</v>
      </c>
      <c r="B23" s="8">
        <v>111490.2</v>
      </c>
      <c r="C23" s="8">
        <v>234294.54</v>
      </c>
      <c r="D23" s="9">
        <v>47.59</v>
      </c>
      <c r="E23" s="8">
        <v>96096.55</v>
      </c>
      <c r="F23" s="8">
        <v>210470.08</v>
      </c>
      <c r="G23" s="9">
        <v>45.66</v>
      </c>
      <c r="H23" s="8">
        <v>20116.060000000001</v>
      </c>
      <c r="I23" s="10">
        <v>210470.08</v>
      </c>
      <c r="J23" s="11">
        <v>45.66</v>
      </c>
      <c r="K23" s="12">
        <v>47.91</v>
      </c>
      <c r="L23" s="13">
        <v>20116.060000000001</v>
      </c>
      <c r="M23" s="14">
        <f t="shared" si="0"/>
        <v>41987.184303903159</v>
      </c>
      <c r="N23" s="15">
        <v>104.6</v>
      </c>
      <c r="O23" s="16">
        <f t="shared" si="1"/>
        <v>43918.594781882704</v>
      </c>
      <c r="P23" s="14">
        <v>21914700</v>
      </c>
      <c r="Q23" s="17">
        <f t="shared" si="2"/>
        <v>56978.22</v>
      </c>
      <c r="R23" s="40" t="e">
        <f>(#REF!+#REF!)/2</f>
        <v>#REF!</v>
      </c>
    </row>
    <row r="24" spans="1:18" s="22" customFormat="1" ht="16.5" thickBot="1" x14ac:dyDescent="0.3">
      <c r="A24" s="41" t="s">
        <v>19</v>
      </c>
      <c r="B24" s="42">
        <v>754102.19</v>
      </c>
      <c r="C24" s="43">
        <v>511396.15</v>
      </c>
      <c r="D24" s="42">
        <v>1355587.64</v>
      </c>
      <c r="E24" s="44">
        <f>ROUND(C24/D24,2)</f>
        <v>0.38</v>
      </c>
      <c r="F24" s="43">
        <v>475709.65</v>
      </c>
      <c r="G24" s="43">
        <v>1196042.54</v>
      </c>
      <c r="H24" s="44">
        <f>ROUND(F24/G24,2)</f>
        <v>0.4</v>
      </c>
      <c r="I24" s="43">
        <v>427130.64</v>
      </c>
      <c r="J24" s="43">
        <v>1155627.4099999999</v>
      </c>
      <c r="K24" s="44">
        <f>ROUND(I24/J24,2)</f>
        <v>0.37</v>
      </c>
      <c r="L24" s="44">
        <f>ROUND((E24+H24+K24)/3,2)</f>
        <v>0.38</v>
      </c>
      <c r="M24" s="44">
        <f>B24/L24</f>
        <v>1984479.4473684209</v>
      </c>
      <c r="N24" s="45">
        <v>104.7</v>
      </c>
      <c r="O24" s="46">
        <f t="shared" si="1"/>
        <v>2077749.9813947366</v>
      </c>
      <c r="P24" s="47">
        <v>701049700</v>
      </c>
      <c r="Q24" s="46">
        <f t="shared" si="2"/>
        <v>1822729.22</v>
      </c>
      <c r="R24" s="48">
        <f>(O24+Q24)/2</f>
        <v>1950239.6006973684</v>
      </c>
    </row>
    <row r="25" spans="1:18" s="22" customFormat="1" ht="15.75" x14ac:dyDescent="0.25">
      <c r="A25" s="24"/>
      <c r="B25" s="27"/>
      <c r="C25" s="27"/>
      <c r="D25" s="27"/>
      <c r="E25" s="27"/>
      <c r="F25" s="27"/>
      <c r="G25" s="27"/>
      <c r="H25" s="27"/>
      <c r="I25" s="27"/>
      <c r="J25" s="28"/>
      <c r="K25" s="28"/>
      <c r="L25" s="29"/>
      <c r="M25" s="30" t="s">
        <v>40</v>
      </c>
      <c r="N25" s="49">
        <v>104.7</v>
      </c>
      <c r="O25" s="50">
        <f>O24*N25/100</f>
        <v>2175404.2305202894</v>
      </c>
      <c r="P25" s="50">
        <v>734005800</v>
      </c>
      <c r="Q25" s="51">
        <f t="shared" si="2"/>
        <v>1908415.08</v>
      </c>
      <c r="R25" s="52">
        <f t="shared" ref="R25:R26" si="3">(O25+Q25)/2</f>
        <v>2041909.6552601447</v>
      </c>
    </row>
    <row r="26" spans="1:18" s="22" customFormat="1" ht="16.5" thickBot="1" x14ac:dyDescent="0.3">
      <c r="A26" s="23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 t="s">
        <v>39</v>
      </c>
      <c r="N26" s="53">
        <v>104.6</v>
      </c>
      <c r="O26" s="47">
        <f>O25*N26/100</f>
        <v>2275472.8251242228</v>
      </c>
      <c r="P26" s="47">
        <v>768006100</v>
      </c>
      <c r="Q26" s="46">
        <f t="shared" si="2"/>
        <v>1996815.86</v>
      </c>
      <c r="R26" s="48">
        <f t="shared" si="3"/>
        <v>2136144.3425621116</v>
      </c>
    </row>
    <row r="27" spans="1:18" s="22" customFormat="1" ht="19.5" thickBot="1" x14ac:dyDescent="0.35">
      <c r="A27" s="114" t="s">
        <v>42</v>
      </c>
      <c r="B27" s="114"/>
      <c r="C27" s="114"/>
      <c r="D27" s="114"/>
      <c r="E27" s="114"/>
      <c r="F27" s="114"/>
      <c r="G27" s="30"/>
      <c r="H27" s="30"/>
      <c r="I27" s="30"/>
      <c r="J27" s="30"/>
      <c r="K27" s="30"/>
      <c r="L27" s="30"/>
      <c r="M27" s="30"/>
      <c r="N27" s="56"/>
      <c r="O27" s="57"/>
      <c r="P27" s="57"/>
      <c r="Q27" s="58"/>
      <c r="R27" s="94"/>
    </row>
    <row r="28" spans="1:18" s="70" customFormat="1" ht="51" x14ac:dyDescent="0.25">
      <c r="A28" s="71" t="s">
        <v>0</v>
      </c>
      <c r="B28" s="72" t="s">
        <v>43</v>
      </c>
      <c r="C28" s="72" t="s">
        <v>44</v>
      </c>
      <c r="D28" s="73" t="s">
        <v>48</v>
      </c>
      <c r="E28" s="72" t="s">
        <v>47</v>
      </c>
      <c r="F28" s="74" t="s">
        <v>49</v>
      </c>
      <c r="G28" s="72" t="s">
        <v>46</v>
      </c>
      <c r="H28" s="74" t="s">
        <v>40</v>
      </c>
      <c r="I28" s="72" t="s">
        <v>45</v>
      </c>
      <c r="J28" s="75" t="s">
        <v>50</v>
      </c>
      <c r="K28" s="68"/>
      <c r="L28" s="68"/>
      <c r="M28" s="68"/>
      <c r="N28" s="67"/>
      <c r="O28" s="69"/>
      <c r="P28" s="69"/>
      <c r="Q28" s="69"/>
      <c r="R28" s="69"/>
    </row>
    <row r="29" spans="1:18" s="66" customFormat="1" ht="16.5" thickBot="1" x14ac:dyDescent="0.3">
      <c r="A29" s="76" t="s">
        <v>19</v>
      </c>
      <c r="B29" s="77">
        <v>16023.07</v>
      </c>
      <c r="C29" s="77">
        <v>128.5</v>
      </c>
      <c r="D29" s="78">
        <f>B29*C29%</f>
        <v>20589.644949999998</v>
      </c>
      <c r="E29" s="79">
        <v>104.7</v>
      </c>
      <c r="F29" s="80">
        <f t="shared" ref="F29" si="4">D29*E29%</f>
        <v>21557.358262649996</v>
      </c>
      <c r="G29" s="79">
        <v>104.7</v>
      </c>
      <c r="H29" s="80">
        <f t="shared" ref="H29" si="5">F29*G29%</f>
        <v>22570.554100994545</v>
      </c>
      <c r="I29" s="79">
        <v>104.6</v>
      </c>
      <c r="J29" s="81">
        <f t="shared" ref="J29" si="6">H29*I29%</f>
        <v>23608.799589640294</v>
      </c>
      <c r="K29" s="31"/>
      <c r="L29" s="31"/>
      <c r="M29" s="31"/>
      <c r="N29" s="63"/>
      <c r="O29" s="64"/>
      <c r="P29" s="64"/>
      <c r="Q29" s="65"/>
      <c r="R29" s="101"/>
    </row>
    <row r="30" spans="1:18" s="22" customFormat="1" ht="15.75" x14ac:dyDescent="0.25">
      <c r="A30" s="23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56"/>
      <c r="O30" s="57"/>
      <c r="P30" s="57"/>
      <c r="Q30" s="58"/>
      <c r="R30" s="94"/>
    </row>
    <row r="31" spans="1:18" s="22" customFormat="1" ht="19.5" thickBot="1" x14ac:dyDescent="0.35">
      <c r="A31" s="114" t="s">
        <v>51</v>
      </c>
      <c r="B31" s="114"/>
      <c r="C31" s="114"/>
      <c r="D31" s="114"/>
      <c r="E31" s="114"/>
      <c r="F31" s="114"/>
      <c r="G31" s="30"/>
      <c r="H31" s="30"/>
      <c r="I31" s="30"/>
      <c r="J31" s="30"/>
      <c r="K31" s="30"/>
      <c r="L31" s="30"/>
      <c r="M31" s="30"/>
      <c r="N31" s="56"/>
      <c r="O31" s="57"/>
      <c r="P31" s="57"/>
      <c r="Q31" s="58"/>
      <c r="R31" s="94"/>
    </row>
    <row r="32" spans="1:18" s="92" customFormat="1" ht="12.75" x14ac:dyDescent="0.2">
      <c r="A32" s="82" t="s">
        <v>0</v>
      </c>
      <c r="B32" s="83" t="s">
        <v>43</v>
      </c>
      <c r="C32" s="88" t="s">
        <v>49</v>
      </c>
      <c r="D32" s="88" t="s">
        <v>52</v>
      </c>
      <c r="E32" s="89" t="s">
        <v>39</v>
      </c>
      <c r="F32" s="90"/>
      <c r="G32" s="90"/>
      <c r="H32" s="90"/>
      <c r="I32" s="90"/>
      <c r="J32" s="90"/>
      <c r="K32" s="90"/>
      <c r="L32" s="90"/>
      <c r="M32" s="90"/>
      <c r="N32" s="91"/>
      <c r="O32" s="62"/>
      <c r="P32" s="62"/>
      <c r="Q32" s="62"/>
      <c r="R32" s="96"/>
    </row>
    <row r="33" spans="1:18" s="22" customFormat="1" ht="16.5" thickBot="1" x14ac:dyDescent="0.3">
      <c r="A33" s="84" t="s">
        <v>19</v>
      </c>
      <c r="B33" s="85">
        <v>1494.61</v>
      </c>
      <c r="C33" s="86">
        <f>B33</f>
        <v>1494.61</v>
      </c>
      <c r="D33" s="86">
        <f>B33</f>
        <v>1494.61</v>
      </c>
      <c r="E33" s="87">
        <f>B33</f>
        <v>1494.61</v>
      </c>
      <c r="F33" s="30"/>
      <c r="G33" s="30"/>
      <c r="H33" s="30"/>
      <c r="I33" s="30"/>
      <c r="J33" s="30"/>
      <c r="K33" s="30"/>
      <c r="L33" s="30"/>
      <c r="M33" s="30"/>
      <c r="N33" s="56"/>
      <c r="O33" s="57"/>
      <c r="P33" s="57"/>
      <c r="Q33" s="58"/>
      <c r="R33" s="94"/>
    </row>
    <row r="34" spans="1:18" s="22" customFormat="1" ht="15.75" x14ac:dyDescent="0.25">
      <c r="A34" s="23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56"/>
      <c r="O34" s="57"/>
      <c r="P34" s="57"/>
      <c r="Q34" s="58"/>
      <c r="R34" s="94"/>
    </row>
    <row r="35" spans="1:18" s="22" customFormat="1" ht="18.75" x14ac:dyDescent="0.3">
      <c r="A35" s="23"/>
      <c r="B35" s="30"/>
      <c r="C35" s="30"/>
      <c r="D35" s="110" t="s">
        <v>54</v>
      </c>
      <c r="E35" s="110"/>
      <c r="F35" s="110"/>
      <c r="G35" s="110"/>
      <c r="H35" s="110"/>
      <c r="I35" s="110"/>
      <c r="J35" s="30"/>
      <c r="K35" s="30"/>
      <c r="L35" s="30"/>
      <c r="M35" s="30"/>
      <c r="N35" s="56"/>
      <c r="O35" s="57"/>
      <c r="P35" s="57"/>
      <c r="Q35" s="58"/>
      <c r="R35" s="94"/>
    </row>
    <row r="36" spans="1:18" s="22" customFormat="1" ht="16.5" thickBot="1" x14ac:dyDescent="0.3">
      <c r="A36" s="23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56"/>
      <c r="O36" s="57"/>
      <c r="P36" s="57"/>
      <c r="Q36" s="58"/>
      <c r="R36" s="94"/>
    </row>
    <row r="37" spans="1:18" s="98" customFormat="1" ht="76.5" x14ac:dyDescent="0.25">
      <c r="A37" s="99" t="s">
        <v>0</v>
      </c>
      <c r="B37" s="83" t="s">
        <v>55</v>
      </c>
      <c r="C37" s="34" t="s">
        <v>56</v>
      </c>
      <c r="D37" s="34" t="s">
        <v>57</v>
      </c>
      <c r="E37" s="83" t="s">
        <v>58</v>
      </c>
      <c r="F37" s="34" t="s">
        <v>59</v>
      </c>
      <c r="G37" s="34" t="s">
        <v>57</v>
      </c>
      <c r="H37" s="34" t="s">
        <v>60</v>
      </c>
      <c r="I37" s="34" t="s">
        <v>61</v>
      </c>
      <c r="J37" s="34" t="s">
        <v>62</v>
      </c>
      <c r="K37" s="34" t="s">
        <v>63</v>
      </c>
      <c r="L37" s="34" t="s">
        <v>64</v>
      </c>
      <c r="M37" s="34" t="s">
        <v>65</v>
      </c>
      <c r="N37" s="34" t="s">
        <v>66</v>
      </c>
      <c r="O37" s="100" t="s">
        <v>67</v>
      </c>
      <c r="P37" s="97"/>
      <c r="Q37" s="69"/>
      <c r="R37" s="69"/>
    </row>
    <row r="38" spans="1:18" s="95" customFormat="1" ht="16.5" thickBot="1" x14ac:dyDescent="0.3">
      <c r="A38" s="104" t="s">
        <v>19</v>
      </c>
      <c r="B38" s="77">
        <v>6474.08</v>
      </c>
      <c r="C38" s="77">
        <v>4238.7</v>
      </c>
      <c r="D38" s="105">
        <f t="shared" ref="D38" si="7">C38/B38*100</f>
        <v>65.471850826681163</v>
      </c>
      <c r="E38" s="105">
        <f t="shared" ref="E38:F38" si="8">(B38*50)/30</f>
        <v>10790.133333333333</v>
      </c>
      <c r="F38" s="105">
        <f t="shared" si="8"/>
        <v>7064.5</v>
      </c>
      <c r="G38" s="105">
        <v>80.8</v>
      </c>
      <c r="H38" s="77">
        <v>3651.5</v>
      </c>
      <c r="I38" s="105">
        <f t="shared" ref="I38" si="9">(H38*100)/G38</f>
        <v>4519.1831683168321</v>
      </c>
      <c r="J38" s="105">
        <v>104.3</v>
      </c>
      <c r="K38" s="105">
        <f t="shared" ref="K38" si="10">I38*J38%</f>
        <v>4713.5080445544554</v>
      </c>
      <c r="L38" s="105">
        <v>104.4</v>
      </c>
      <c r="M38" s="105">
        <f t="shared" ref="M38" si="11">K38*L38%</f>
        <v>4920.9023985148515</v>
      </c>
      <c r="N38" s="105">
        <v>104.4</v>
      </c>
      <c r="O38" s="106">
        <f t="shared" ref="O38" si="12">M38*N38%</f>
        <v>5137.4221040495049</v>
      </c>
      <c r="P38" s="93"/>
      <c r="Q38" s="94"/>
      <c r="R38" s="94"/>
    </row>
    <row r="39" spans="1:18" s="22" customFormat="1" ht="15.75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56"/>
      <c r="O39" s="57"/>
      <c r="P39" s="57"/>
      <c r="Q39" s="58"/>
      <c r="R39" s="94"/>
    </row>
    <row r="40" spans="1:18" s="22" customFormat="1" ht="19.5" thickBot="1" x14ac:dyDescent="0.35">
      <c r="A40" s="110" t="s">
        <v>68</v>
      </c>
      <c r="B40" s="110"/>
      <c r="C40" s="110"/>
      <c r="D40" s="110"/>
      <c r="E40" s="110"/>
      <c r="F40" s="110"/>
      <c r="J40" s="30"/>
      <c r="K40" s="30"/>
      <c r="L40" s="30"/>
      <c r="M40" s="30"/>
      <c r="N40" s="56"/>
      <c r="O40" s="57"/>
      <c r="P40" s="57"/>
      <c r="Q40" s="58"/>
      <c r="R40" s="94"/>
    </row>
    <row r="41" spans="1:18" s="22" customFormat="1" ht="38.25" x14ac:dyDescent="0.25">
      <c r="A41" s="71" t="s">
        <v>70</v>
      </c>
      <c r="B41" s="73" t="s">
        <v>69</v>
      </c>
      <c r="C41" s="34" t="s">
        <v>61</v>
      </c>
      <c r="D41" s="34" t="s">
        <v>63</v>
      </c>
      <c r="E41" s="34" t="s">
        <v>65</v>
      </c>
      <c r="F41" s="100" t="s">
        <v>67</v>
      </c>
      <c r="G41" s="30"/>
      <c r="H41" s="30"/>
      <c r="I41" s="30"/>
      <c r="J41" s="30"/>
      <c r="K41" s="30"/>
      <c r="L41" s="30"/>
      <c r="M41" s="30"/>
      <c r="N41" s="56"/>
      <c r="O41" s="57"/>
      <c r="P41" s="57"/>
      <c r="Q41" s="58"/>
      <c r="R41" s="94"/>
    </row>
    <row r="42" spans="1:18" s="22" customFormat="1" ht="16.5" thickBot="1" x14ac:dyDescent="0.3">
      <c r="A42" s="107" t="s">
        <v>19</v>
      </c>
      <c r="B42" s="78">
        <v>451667.63</v>
      </c>
      <c r="C42" s="108">
        <f t="shared" ref="C42:F42" si="13">B42</f>
        <v>451667.63</v>
      </c>
      <c r="D42" s="108">
        <f t="shared" si="13"/>
        <v>451667.63</v>
      </c>
      <c r="E42" s="108">
        <f t="shared" si="13"/>
        <v>451667.63</v>
      </c>
      <c r="F42" s="109">
        <f t="shared" si="13"/>
        <v>451667.63</v>
      </c>
      <c r="G42" s="30"/>
      <c r="H42" s="30"/>
      <c r="I42" s="30"/>
      <c r="J42" s="30"/>
      <c r="K42" s="30"/>
      <c r="L42" s="30"/>
      <c r="M42" s="30"/>
      <c r="N42" s="56"/>
      <c r="O42" s="57"/>
      <c r="P42" s="57"/>
      <c r="Q42" s="58"/>
      <c r="R42" s="94"/>
    </row>
    <row r="43" spans="1:18" s="22" customFormat="1" ht="15.75" x14ac:dyDescent="0.25">
      <c r="A43" s="23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56"/>
      <c r="O43" s="57"/>
      <c r="P43" s="57"/>
      <c r="Q43" s="58"/>
      <c r="R43" s="94"/>
    </row>
    <row r="44" spans="1:18" s="22" customFormat="1" ht="19.5" thickBot="1" x14ac:dyDescent="0.35">
      <c r="A44" s="110" t="s">
        <v>71</v>
      </c>
      <c r="B44" s="110"/>
      <c r="C44" s="110"/>
      <c r="D44" s="110"/>
      <c r="E44" s="110"/>
      <c r="F44" s="110"/>
      <c r="G44" s="30"/>
      <c r="H44" s="30"/>
      <c r="I44" s="30"/>
      <c r="J44" s="30"/>
      <c r="K44" s="30"/>
      <c r="L44" s="30"/>
      <c r="M44" s="30"/>
      <c r="N44" s="56"/>
      <c r="O44" s="57"/>
      <c r="P44" s="57"/>
      <c r="Q44" s="58"/>
      <c r="R44" s="94"/>
    </row>
    <row r="45" spans="1:18" s="22" customFormat="1" ht="38.25" x14ac:dyDescent="0.25">
      <c r="A45" s="71" t="s">
        <v>0</v>
      </c>
      <c r="B45" s="72" t="s">
        <v>69</v>
      </c>
      <c r="C45" s="73" t="s">
        <v>72</v>
      </c>
      <c r="D45" s="72" t="s">
        <v>73</v>
      </c>
      <c r="E45" s="73" t="s">
        <v>74</v>
      </c>
      <c r="F45" s="73" t="s">
        <v>75</v>
      </c>
      <c r="G45" s="73" t="s">
        <v>76</v>
      </c>
      <c r="H45" s="73" t="s">
        <v>77</v>
      </c>
      <c r="I45" s="102" t="s">
        <v>78</v>
      </c>
      <c r="J45" s="30"/>
      <c r="K45" s="30"/>
      <c r="L45" s="30"/>
      <c r="M45" s="30"/>
      <c r="N45" s="56"/>
      <c r="O45" s="57"/>
      <c r="P45" s="57"/>
      <c r="Q45" s="58"/>
      <c r="R45" s="94"/>
    </row>
    <row r="46" spans="1:18" s="22" customFormat="1" ht="16.5" thickBot="1" x14ac:dyDescent="0.3">
      <c r="A46" s="107" t="s">
        <v>19</v>
      </c>
      <c r="B46" s="77">
        <v>4139998.53</v>
      </c>
      <c r="C46" s="77">
        <v>1180075.5900000001</v>
      </c>
      <c r="D46" s="105">
        <f t="shared" ref="D46" si="14">B46-C46</f>
        <v>2959922.9399999995</v>
      </c>
      <c r="E46" s="77">
        <v>2657743.5099999998</v>
      </c>
      <c r="F46" s="105">
        <f>D46+E46</f>
        <v>5617666.4499999993</v>
      </c>
      <c r="G46" s="105">
        <f t="shared" ref="G46:H46" si="15">F46</f>
        <v>5617666.4499999993</v>
      </c>
      <c r="H46" s="105">
        <f t="shared" si="15"/>
        <v>5617666.4499999993</v>
      </c>
      <c r="I46" s="106">
        <f t="shared" ref="I46" si="16">G46</f>
        <v>5617666.4499999993</v>
      </c>
      <c r="J46" s="30"/>
      <c r="K46" s="30"/>
      <c r="L46" s="30"/>
      <c r="M46" s="30"/>
      <c r="N46" s="56"/>
      <c r="O46" s="57"/>
      <c r="P46" s="57"/>
      <c r="Q46" s="58"/>
      <c r="R46" s="94"/>
    </row>
    <row r="47" spans="1:18" s="22" customFormat="1" ht="15.75" x14ac:dyDescent="0.25">
      <c r="A47" s="23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56"/>
      <c r="O47" s="57"/>
      <c r="P47" s="57"/>
      <c r="Q47" s="58"/>
      <c r="R47" s="94"/>
    </row>
    <row r="48" spans="1:18" s="22" customFormat="1" ht="19.5" thickBot="1" x14ac:dyDescent="0.35">
      <c r="A48" s="110" t="s">
        <v>79</v>
      </c>
      <c r="B48" s="110"/>
      <c r="C48" s="110"/>
      <c r="D48" s="110"/>
      <c r="E48" s="110"/>
      <c r="F48" s="110"/>
      <c r="G48" s="110"/>
      <c r="H48" s="55"/>
      <c r="I48" s="30"/>
      <c r="J48" s="30"/>
      <c r="K48" s="30"/>
      <c r="L48" s="30"/>
      <c r="M48" s="30"/>
      <c r="N48" s="56"/>
      <c r="O48" s="57"/>
      <c r="P48" s="57"/>
      <c r="Q48" s="58"/>
      <c r="R48" s="94"/>
    </row>
    <row r="49" spans="1:18" s="21" customFormat="1" ht="38.25" x14ac:dyDescent="0.2">
      <c r="A49" s="71" t="s">
        <v>0</v>
      </c>
      <c r="B49" s="72" t="s">
        <v>55</v>
      </c>
      <c r="C49" s="72" t="s">
        <v>56</v>
      </c>
      <c r="D49" s="72" t="s">
        <v>80</v>
      </c>
      <c r="E49" s="72" t="s">
        <v>60</v>
      </c>
      <c r="F49" s="72" t="s">
        <v>81</v>
      </c>
      <c r="G49" s="72" t="s">
        <v>82</v>
      </c>
      <c r="H49" s="72" t="s">
        <v>83</v>
      </c>
      <c r="I49" s="103" t="s">
        <v>84</v>
      </c>
      <c r="J49" s="59"/>
      <c r="K49" s="59"/>
      <c r="L49" s="59"/>
      <c r="M49" s="59"/>
      <c r="N49" s="60"/>
      <c r="O49" s="61"/>
      <c r="P49" s="61"/>
      <c r="Q49" s="62"/>
      <c r="R49" s="96"/>
    </row>
    <row r="50" spans="1:18" s="22" customFormat="1" ht="16.5" thickBot="1" x14ac:dyDescent="0.3">
      <c r="A50" s="107" t="s">
        <v>19</v>
      </c>
      <c r="B50" s="77">
        <v>1059162.43</v>
      </c>
      <c r="C50" s="77">
        <v>79809.98</v>
      </c>
      <c r="D50" s="78">
        <f t="shared" ref="D50" si="17">B50-C50</f>
        <v>979352.45</v>
      </c>
      <c r="E50" s="77">
        <v>90182.38</v>
      </c>
      <c r="F50" s="105">
        <f t="shared" ref="F50" si="18">E50+D50</f>
        <v>1069534.83</v>
      </c>
      <c r="G50" s="105">
        <f t="shared" ref="G50:I50" si="19">F50</f>
        <v>1069534.83</v>
      </c>
      <c r="H50" s="105">
        <f t="shared" si="19"/>
        <v>1069534.83</v>
      </c>
      <c r="I50" s="106">
        <f t="shared" si="19"/>
        <v>1069534.83</v>
      </c>
      <c r="J50" s="30"/>
      <c r="K50" s="30"/>
      <c r="L50" s="30"/>
      <c r="M50" s="30"/>
      <c r="N50" s="56"/>
      <c r="O50" s="57"/>
      <c r="P50" s="57"/>
      <c r="Q50" s="58"/>
      <c r="R50" s="94"/>
    </row>
    <row r="51" spans="1:18" s="22" customFormat="1" ht="15.75" x14ac:dyDescent="0.25">
      <c r="A51" s="23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56"/>
      <c r="O51" s="57"/>
      <c r="P51" s="57"/>
      <c r="Q51" s="58"/>
      <c r="R51" s="94"/>
    </row>
    <row r="52" spans="1:18" s="22" customFormat="1" ht="15.75" x14ac:dyDescent="0.25">
      <c r="A52" s="23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56"/>
      <c r="O52" s="57"/>
      <c r="P52" s="57"/>
      <c r="Q52" s="58"/>
      <c r="R52" s="94"/>
    </row>
    <row r="53" spans="1:18" s="22" customFormat="1" ht="15.75" x14ac:dyDescent="0.25">
      <c r="A53" s="23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56"/>
      <c r="O53" s="57"/>
      <c r="P53" s="57"/>
      <c r="Q53" s="58"/>
      <c r="R53" s="94"/>
    </row>
    <row r="54" spans="1:18" s="22" customFormat="1" ht="15.75" x14ac:dyDescent="0.25">
      <c r="A54" s="23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56"/>
      <c r="O54" s="57"/>
      <c r="P54" s="57"/>
      <c r="Q54" s="58"/>
      <c r="R54" s="94"/>
    </row>
    <row r="55" spans="1:18" s="22" customFormat="1" ht="15.75" x14ac:dyDescent="0.25">
      <c r="A55" s="23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56"/>
      <c r="O55" s="57"/>
      <c r="P55" s="57"/>
      <c r="Q55" s="58"/>
      <c r="R55" s="94"/>
    </row>
    <row r="56" spans="1:18" s="22" customFormat="1" ht="15.75" x14ac:dyDescent="0.25">
      <c r="A56" s="23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56"/>
      <c r="O56" s="57"/>
      <c r="P56" s="57"/>
      <c r="Q56" s="58"/>
      <c r="R56" s="94"/>
    </row>
    <row r="57" spans="1:18" s="22" customFormat="1" ht="15.75" x14ac:dyDescent="0.25">
      <c r="A57" s="23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56"/>
      <c r="O57" s="57"/>
      <c r="P57" s="57"/>
      <c r="Q57" s="58"/>
      <c r="R57" s="94"/>
    </row>
    <row r="58" spans="1:18" s="22" customFormat="1" ht="15.75" x14ac:dyDescent="0.25">
      <c r="A58" s="23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56"/>
      <c r="O58" s="57"/>
      <c r="P58" s="57"/>
      <c r="Q58" s="58"/>
      <c r="R58" s="94"/>
    </row>
    <row r="59" spans="1:18" s="22" customFormat="1" ht="15.75" x14ac:dyDescent="0.25">
      <c r="A59" s="23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56"/>
      <c r="O59" s="57"/>
      <c r="P59" s="57"/>
      <c r="Q59" s="58"/>
      <c r="R59" s="94"/>
    </row>
    <row r="60" spans="1:18" s="22" customFormat="1" ht="15.75" x14ac:dyDescent="0.25">
      <c r="A60" s="23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56"/>
      <c r="O60" s="57"/>
      <c r="P60" s="57"/>
      <c r="Q60" s="58"/>
      <c r="R60" s="94"/>
    </row>
    <row r="61" spans="1:18" s="22" customFormat="1" ht="15.75" x14ac:dyDescent="0.25">
      <c r="A61" s="23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56"/>
      <c r="O61" s="57"/>
      <c r="P61" s="57"/>
      <c r="Q61" s="58"/>
      <c r="R61" s="94"/>
    </row>
    <row r="62" spans="1:18" s="22" customFormat="1" ht="15.75" x14ac:dyDescent="0.25">
      <c r="A62" s="23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56"/>
      <c r="O62" s="57"/>
      <c r="P62" s="57"/>
      <c r="Q62" s="58"/>
      <c r="R62" s="94"/>
    </row>
    <row r="63" spans="1:18" s="22" customFormat="1" ht="15.75" x14ac:dyDescent="0.25">
      <c r="A63" s="23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56"/>
      <c r="O63" s="57"/>
      <c r="P63" s="57"/>
      <c r="Q63" s="58"/>
      <c r="R63" s="94"/>
    </row>
    <row r="64" spans="1:18" s="22" customFormat="1" ht="15.75" x14ac:dyDescent="0.25">
      <c r="A64" s="23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56"/>
      <c r="O64" s="57"/>
      <c r="P64" s="57"/>
      <c r="Q64" s="58"/>
      <c r="R64" s="94"/>
    </row>
    <row r="65" spans="1:18" s="22" customFormat="1" ht="15.75" x14ac:dyDescent="0.25">
      <c r="A65" s="23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56"/>
      <c r="O65" s="57"/>
      <c r="P65" s="57"/>
      <c r="Q65" s="58"/>
      <c r="R65" s="94"/>
    </row>
  </sheetData>
  <mergeCells count="9">
    <mergeCell ref="A40:F40"/>
    <mergeCell ref="A44:F44"/>
    <mergeCell ref="A48:G48"/>
    <mergeCell ref="A1:R1"/>
    <mergeCell ref="A3:F3"/>
    <mergeCell ref="D2:I2"/>
    <mergeCell ref="A27:F27"/>
    <mergeCell ref="A31:F31"/>
    <mergeCell ref="D35:I35"/>
  </mergeCells>
  <pageMargins left="0.32" right="0.39370078740157483" top="0.39370078740157483" bottom="0.3937007874015748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10102000010000110</vt:lpstr>
      <vt:lpstr>'10102000010000110'!Заголовки_для_печати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Nevedrov</dc:creator>
  <cp:lastModifiedBy>Пользователь</cp:lastModifiedBy>
  <cp:lastPrinted>2018-11-06T08:10:13Z</cp:lastPrinted>
  <dcterms:created xsi:type="dcterms:W3CDTF">2015-11-03T12:05:21Z</dcterms:created>
  <dcterms:modified xsi:type="dcterms:W3CDTF">2018-11-15T09:26:43Z</dcterms:modified>
</cp:coreProperties>
</file>